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mc:AlternateContent xmlns:mc="http://schemas.openxmlformats.org/markup-compatibility/2006">
    <mc:Choice Requires="x15">
      <x15ac:absPath xmlns:x15ac="http://schemas.microsoft.com/office/spreadsheetml/2010/11/ac" url="\\gy5n1000\H\入札審査共有\R7_入札審査係\02_入札\07工材102_補助発電原動機用交換部品買入（単価契約）（船技）※仕様確認なし\07kozai102_HP\"/>
    </mc:Choice>
  </mc:AlternateContent>
  <xr:revisionPtr revIDLastSave="0" documentId="13_ncr:1_{522FA4CC-DAFB-47EE-80F1-12B685165664}"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1-２　単契）  " sheetId="13" r:id="rId5"/>
    <sheet name="（記載例）入札書（別紙様式1-２　単契）" sheetId="1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3">'入札書（別紙様式1-２　単契） '!$B$1:$P$30</definedName>
    <definedName name="_xlnm.Print_Area" localSheetId="4">'入札書（別紙様式1-２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 i="2" l="1"/>
  <c r="E8" i="13" s="1"/>
  <c r="B5" i="12"/>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D3" i="9" l="1"/>
  <c r="F1" i="3"/>
  <c r="E8" i="7" l="1"/>
  <c r="D7" i="6"/>
  <c r="C21" i="3"/>
  <c r="B51" i="3" s="1"/>
  <c r="E8" i="9"/>
</calcChain>
</file>

<file path=xl/sharedStrings.xml><?xml version="1.0" encoding="utf-8"?>
<sst xmlns="http://schemas.openxmlformats.org/spreadsheetml/2006/main" count="307" uniqueCount="157">
  <si>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</si>
  <si>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</si>
  <si>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</si>
  <si>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</si>
  <si>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</si>
  <si>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</si>
  <si>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</si>
  <si>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</si>
  <si>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</si>
  <si>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</si>
  <si>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</si>
  <si>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</si>
  <si>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</si>
  <si>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</si>
  <si>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</si>
  <si>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</si>
  <si>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</si>
  <si>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</si>
  <si>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</si>
  <si>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</si>
  <si>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</si>
  <si>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</si>
  <si>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</si>
  <si>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</si>
  <si>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</si>
  <si>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</si>
  <si>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</si>
  <si>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</si>
  <si>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</si>
  <si>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</si>
  <si>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</si>
  <si>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</si>
  <si>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</si>
  <si>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</si>
  <si>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</si>
  <si>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</si>
  <si>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</si>
  <si>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</si>
  <si>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</si>
  <si>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</si>
  <si>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</si>
  <si>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</si>
  <si>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</si>
  <si>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</si>
  <si>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</si>
  <si>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</si>
  <si>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</si>
  <si>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</si>
  <si>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</si>
  <si>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</si>
  <si>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</si>
  <si>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</si>
  <si>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</si>
  <si>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</si>
  <si>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</si>
  <si>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</si>
  <si>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</si>
  <si>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</si>
  <si>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</si>
  <si>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</si>
  <si>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</si>
  <si>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</si>
  <si>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</si>
  <si>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</si>
  <si>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</si>
  <si>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</si>
  <si>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</si>
  <si>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</si>
  <si>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</si>
  <si>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</si>
  <si>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</si>
  <si>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</si>
  <si>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</si>
  <si>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</si>
  <si>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</si>
  <si>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</si>
  <si>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</si>
  <si>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</si>
  <si>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</si>
  <si>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</si>
  <si>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</si>
  <si>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</si>
  <si>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</si>
  <si>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</si>
  <si>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</si>
  <si>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</si>
  <si>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</si>
  <si>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</si>
  <si>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</si>
  <si>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</si>
  <si>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</si>
  <si>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</si>
  <si>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</si>
  <si>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</si>
  <si>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</si>
  <si>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</si>
  <si>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</si>
  <si>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</si>
  <si>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</si>
  <si>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</si>
  <si>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</si>
  <si>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</si>
  <si>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</si>
  <si>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</si>
  <si>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</si>
  <si>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</si>
  <si>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</si>
  <si>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</si>
  <si>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</si>
  <si>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</si>
  <si>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</si>
  <si>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</si>
  <si>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</si>
  <si>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</si>
  <si>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</si>
  <si>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</si>
  <si>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</si>
  <si>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</si>
  <si>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</si>
  <si>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</si>
  <si>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</si>
  <si>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</si>
  <si>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</si>
  <si>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</si>
  <si>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</si>
  <si>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</si>
  <si>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</si>
  <si>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</si>
  <si>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</si>
  <si>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</si>
  <si>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</si>
  <si>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</si>
  <si>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</si>
  <si>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</si>
  <si>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</si>
  <si>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</si>
  <si>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</si>
  <si>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</si>
  <si>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</si>
  <si>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</si>
  <si>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</si>
  <si>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</si>
  <si>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</si>
  <si>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</si>
  <si>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</si>
  <si>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</si>
  <si>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</si>
  <si>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</si>
  <si>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</si>
  <si>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</si>
  <si>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</si>
  <si>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</si>
  <si>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</si>
  <si>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</si>
  <si>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</si>
  <si>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補助発電原動機用交換部品買入（単価契約）（船技）</t>
    <phoneticPr fontId="1"/>
  </si>
  <si>
    <t>工材102</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</si>
</sst>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
      <sz val="9"/>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0" fontId="47" fillId="0" borderId="1" xfId="8" applyFont="1" applyBorder="1" applyAlignment="1">
      <alignment horizontal="center" vertical="center"/>
    </xf>
    <xf numFmtId="38" fontId="28" fillId="0" borderId="1" xfId="4" applyFont="1" applyBorder="1" applyAlignment="1">
      <alignment horizontal="center"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8" fillId="0" borderId="0" xfId="7" applyFont="1" applyAlignment="1">
      <alignment horizontal="left"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U6" sqref="U6"/>
    </sheetView>
  </sheetViews>
  <sheetFormatPr defaultRowHeight="13.5" x14ac:dyDescent="0.15"/>
  <cols>
    <col min="1" max="20" width="4.625" style="43" customWidth="1"/>
    <col min="21" max="24" width="9" style="43"/>
    <col min="25" max="16384" width="9" style="45"/>
  </cols>
  <sheetData>
    <row r="1" spans="1:25" ht="18.95" customHeight="1" x14ac:dyDescent="0.15">
      <c r="L1" s="44"/>
      <c r="O1" s="361" t="s">
        <v>11</v>
      </c>
      <c r="P1" s="361"/>
      <c r="Q1" s="361"/>
      <c r="R1" s="361"/>
      <c r="S1" s="361"/>
      <c r="U1" s="217" t="s">
        <v>121</v>
      </c>
      <c r="V1" s="217"/>
      <c r="W1" s="217"/>
      <c r="X1" s="217"/>
      <c r="Y1" s="218"/>
    </row>
    <row r="2" spans="1:25" ht="18.75" customHeight="1" x14ac:dyDescent="0.15">
      <c r="A2" s="364" t="s">
        <v>26</v>
      </c>
      <c r="B2" s="364"/>
      <c r="C2" s="364"/>
      <c r="D2" s="364"/>
      <c r="E2" s="364"/>
      <c r="F2" s="364"/>
      <c r="G2" s="364"/>
      <c r="H2" s="364"/>
      <c r="I2" s="364"/>
      <c r="J2" s="364"/>
      <c r="K2" s="364"/>
      <c r="L2" s="364"/>
      <c r="M2" s="364"/>
      <c r="N2" s="364"/>
      <c r="O2" s="364"/>
      <c r="P2" s="364"/>
      <c r="Q2" s="364"/>
      <c r="R2" s="364"/>
      <c r="S2" s="364"/>
      <c r="U2" s="217" t="s">
        <v>120</v>
      </c>
      <c r="V2" s="216" t="s">
        <v>155</v>
      </c>
      <c r="W2" s="215"/>
      <c r="X2" s="215"/>
      <c r="Y2"/>
    </row>
    <row r="3" spans="1:25" ht="18" customHeight="1" x14ac:dyDescent="0.15">
      <c r="A3" s="46"/>
      <c r="U3" s="217" t="s">
        <v>122</v>
      </c>
      <c r="V3" s="215" t="s">
        <v>156</v>
      </c>
      <c r="W3" s="217"/>
      <c r="X3" s="217"/>
      <c r="Y3" s="218"/>
    </row>
    <row r="4" spans="1:25" ht="18" customHeight="1" x14ac:dyDescent="0.15">
      <c r="A4" s="366" t="s">
        <v>4</v>
      </c>
      <c r="B4" s="366"/>
      <c r="C4" s="366"/>
      <c r="D4" s="366"/>
      <c r="E4" s="366"/>
      <c r="F4" s="366"/>
      <c r="G4" s="366"/>
      <c r="H4" s="366"/>
      <c r="I4" s="366"/>
      <c r="J4" s="366"/>
      <c r="K4" s="366"/>
      <c r="L4" s="366"/>
      <c r="M4" s="366"/>
      <c r="N4" s="366"/>
      <c r="O4" s="366"/>
      <c r="P4" s="366"/>
      <c r="Q4" s="366"/>
      <c r="R4" s="366"/>
      <c r="S4" s="366"/>
    </row>
    <row r="5" spans="1:25" ht="18" customHeight="1" x14ac:dyDescent="0.15"/>
    <row r="6" spans="1:25" ht="24" customHeight="1" x14ac:dyDescent="0.15">
      <c r="A6" s="350" t="s">
        <v>7</v>
      </c>
      <c r="B6" s="350"/>
      <c r="C6" s="47" t="str">
        <f>V2</f>
        <v>補助発電原動機用交換部品買入（単価契約）（船技）</v>
      </c>
      <c r="D6" s="48"/>
      <c r="E6" s="48"/>
      <c r="F6" s="48"/>
      <c r="G6" s="48"/>
      <c r="H6" s="48"/>
      <c r="I6" s="48"/>
      <c r="J6" s="48"/>
      <c r="K6" s="48"/>
      <c r="L6" s="48"/>
      <c r="M6" s="48"/>
      <c r="N6" s="48"/>
      <c r="O6" s="48"/>
      <c r="P6" s="365" t="s">
        <v>14</v>
      </c>
      <c r="Q6" s="365"/>
      <c r="R6" s="365"/>
      <c r="S6" s="365"/>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67" t="s">
        <v>15</v>
      </c>
      <c r="B8" s="367"/>
      <c r="C8" s="367"/>
      <c r="D8" s="367"/>
      <c r="E8" s="367"/>
      <c r="F8" s="367"/>
      <c r="G8" s="367"/>
      <c r="H8" s="367"/>
      <c r="I8" s="367"/>
      <c r="J8" s="367"/>
      <c r="K8" s="367"/>
      <c r="L8" s="367"/>
      <c r="M8" s="367"/>
      <c r="N8" s="367"/>
      <c r="O8" s="367"/>
      <c r="P8" s="367"/>
      <c r="Q8" s="367"/>
      <c r="R8" s="367"/>
      <c r="S8" s="367"/>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52" t="s">
        <v>0</v>
      </c>
      <c r="I12" s="352"/>
      <c r="J12" s="353"/>
      <c r="K12" s="351"/>
      <c r="L12" s="351"/>
      <c r="M12" s="351"/>
      <c r="N12" s="351"/>
      <c r="O12" s="351"/>
      <c r="P12" s="351"/>
      <c r="Q12" s="351"/>
      <c r="R12" s="351"/>
      <c r="S12" s="49"/>
      <c r="T12" s="49"/>
    </row>
    <row r="13" spans="1:25" ht="18" customHeight="1" x14ac:dyDescent="0.15">
      <c r="B13" s="49"/>
      <c r="C13" s="49"/>
      <c r="D13" s="49"/>
      <c r="E13" s="49"/>
      <c r="F13" s="49"/>
      <c r="G13" s="49"/>
      <c r="H13" s="352" t="s">
        <v>1</v>
      </c>
      <c r="I13" s="352"/>
      <c r="J13" s="353"/>
      <c r="K13" s="362"/>
      <c r="L13" s="362"/>
      <c r="M13" s="362"/>
      <c r="N13" s="362"/>
      <c r="O13" s="362"/>
      <c r="P13" s="362"/>
      <c r="Q13" s="362"/>
      <c r="R13" s="362"/>
      <c r="S13" s="49"/>
      <c r="T13" s="49"/>
    </row>
    <row r="14" spans="1:25" ht="18" customHeight="1" x14ac:dyDescent="0.15">
      <c r="B14" s="49"/>
      <c r="C14" s="49"/>
      <c r="D14" s="49"/>
      <c r="E14" s="49"/>
      <c r="F14" s="49"/>
      <c r="G14" s="49"/>
      <c r="H14" s="352" t="s">
        <v>2</v>
      </c>
      <c r="I14" s="352"/>
      <c r="J14" s="353"/>
      <c r="K14" s="363"/>
      <c r="L14" s="363"/>
      <c r="M14" s="363"/>
      <c r="N14" s="363"/>
      <c r="O14" s="363"/>
      <c r="P14" s="363"/>
      <c r="Q14" s="363"/>
      <c r="R14" s="363"/>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9" t="s">
        <v>28</v>
      </c>
      <c r="I16" s="349"/>
      <c r="J16" s="349"/>
      <c r="K16" s="349"/>
      <c r="L16" s="349"/>
      <c r="M16" s="349"/>
      <c r="N16" s="349"/>
      <c r="O16" s="349"/>
      <c r="P16" s="349"/>
      <c r="Q16" s="349"/>
      <c r="R16" s="349"/>
      <c r="S16" s="349"/>
      <c r="T16" s="49"/>
    </row>
    <row r="17" spans="1:20" ht="18" customHeight="1" x14ac:dyDescent="0.15">
      <c r="B17" s="49"/>
      <c r="C17" s="49"/>
      <c r="D17" s="49"/>
      <c r="E17" s="49"/>
      <c r="F17" s="49"/>
      <c r="G17" s="49"/>
      <c r="H17" s="349" t="s">
        <v>29</v>
      </c>
      <c r="I17" s="349"/>
      <c r="J17" s="349"/>
      <c r="K17" s="349"/>
      <c r="L17" s="349"/>
      <c r="M17" s="349"/>
      <c r="N17" s="349"/>
      <c r="O17" s="349"/>
      <c r="P17" s="349"/>
      <c r="Q17" s="349"/>
      <c r="R17" s="349"/>
      <c r="S17" s="349"/>
      <c r="T17" s="49"/>
    </row>
    <row r="18" spans="1:20" ht="18" customHeight="1" x14ac:dyDescent="0.15">
      <c r="B18" s="49"/>
      <c r="C18" s="49"/>
      <c r="D18" s="49"/>
      <c r="E18" s="49"/>
      <c r="F18" s="49"/>
      <c r="G18" s="49"/>
      <c r="H18" s="349" t="s">
        <v>30</v>
      </c>
      <c r="I18" s="349"/>
      <c r="J18" s="349"/>
      <c r="K18" s="349"/>
      <c r="L18" s="349"/>
      <c r="M18" s="349"/>
      <c r="N18" s="349"/>
      <c r="O18" s="349"/>
      <c r="P18" s="349"/>
      <c r="Q18" s="349"/>
      <c r="R18" s="349"/>
      <c r="S18" s="349"/>
      <c r="T18" s="49"/>
    </row>
    <row r="19" spans="1:20" ht="18" customHeight="1" x14ac:dyDescent="0.15">
      <c r="B19" s="49"/>
      <c r="C19" s="49"/>
      <c r="D19" s="49"/>
      <c r="E19" s="49"/>
      <c r="F19" s="49"/>
      <c r="G19" s="49"/>
      <c r="H19" s="349" t="s">
        <v>31</v>
      </c>
      <c r="I19" s="349"/>
      <c r="J19" s="349"/>
      <c r="K19" s="349"/>
      <c r="L19" s="349"/>
      <c r="M19" s="349"/>
      <c r="N19" s="349"/>
      <c r="O19" s="349"/>
      <c r="P19" s="349"/>
      <c r="Q19" s="349"/>
      <c r="R19" s="349"/>
      <c r="S19" s="349"/>
      <c r="T19" s="49"/>
    </row>
    <row r="20" spans="1:20" ht="18" customHeight="1" x14ac:dyDescent="0.15">
      <c r="B20" s="49"/>
      <c r="C20" s="49"/>
      <c r="D20" s="49"/>
      <c r="E20" s="49"/>
      <c r="F20" s="49"/>
      <c r="G20" s="49"/>
      <c r="H20" s="349" t="s">
        <v>32</v>
      </c>
      <c r="I20" s="349"/>
      <c r="J20" s="349"/>
      <c r="K20" s="349"/>
      <c r="L20" s="349"/>
      <c r="M20" s="349"/>
      <c r="N20" s="349"/>
      <c r="O20" s="349"/>
      <c r="P20" s="349"/>
      <c r="Q20" s="349"/>
      <c r="R20" s="349"/>
      <c r="S20" s="349"/>
      <c r="T20" s="49"/>
    </row>
    <row r="21" spans="1:20" ht="18" customHeight="1" x14ac:dyDescent="0.15">
      <c r="B21" s="49"/>
      <c r="C21" s="49"/>
      <c r="D21" s="49"/>
      <c r="E21" s="49"/>
      <c r="F21" s="49"/>
      <c r="G21" s="49"/>
      <c r="H21" s="349" t="s">
        <v>33</v>
      </c>
      <c r="I21" s="349"/>
      <c r="J21" s="349"/>
      <c r="K21" s="349"/>
      <c r="L21" s="349"/>
      <c r="M21" s="349"/>
      <c r="N21" s="349"/>
      <c r="O21" s="349"/>
      <c r="P21" s="349"/>
      <c r="Q21" s="349"/>
      <c r="R21" s="349"/>
      <c r="S21" s="349"/>
      <c r="T21" s="49"/>
    </row>
    <row r="22" spans="1:20" ht="18.95" customHeight="1" x14ac:dyDescent="0.15">
      <c r="A22" s="55"/>
      <c r="B22" s="56"/>
      <c r="C22" s="56"/>
      <c r="D22" s="56"/>
      <c r="E22" s="56"/>
      <c r="F22" s="56"/>
      <c r="G22" s="56"/>
      <c r="H22" s="359"/>
      <c r="I22" s="359"/>
      <c r="J22" s="360"/>
      <c r="K22" s="350"/>
      <c r="L22" s="350"/>
      <c r="M22" s="350"/>
      <c r="N22" s="350"/>
      <c r="O22" s="350"/>
      <c r="P22" s="350"/>
      <c r="Q22" s="350"/>
      <c r="R22" s="350"/>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57" t="s">
        <v>18</v>
      </c>
      <c r="B25" s="358"/>
      <c r="C25" s="358"/>
      <c r="D25" s="358"/>
      <c r="E25" s="358"/>
      <c r="F25" s="358"/>
      <c r="G25" s="358"/>
      <c r="H25" s="358"/>
      <c r="I25" s="358"/>
      <c r="J25" s="358"/>
      <c r="K25" s="358"/>
      <c r="L25" s="358"/>
      <c r="M25" s="358"/>
      <c r="N25" s="358"/>
      <c r="O25" s="358"/>
      <c r="P25" s="358"/>
      <c r="Q25" s="358"/>
      <c r="R25" s="358"/>
      <c r="S25" s="358"/>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55" t="s">
        <v>5</v>
      </c>
      <c r="B27" s="355"/>
      <c r="C27" s="355"/>
      <c r="D27" s="355"/>
      <c r="E27" s="355"/>
      <c r="F27" s="355"/>
      <c r="G27" s="355"/>
      <c r="H27" s="355"/>
      <c r="I27" s="355"/>
      <c r="J27" s="355"/>
      <c r="K27" s="355"/>
      <c r="L27" s="355"/>
      <c r="M27" s="355"/>
      <c r="N27" s="355"/>
      <c r="O27" s="355"/>
      <c r="P27" s="355"/>
      <c r="Q27" s="355"/>
      <c r="R27" s="355"/>
      <c r="S27" s="355"/>
      <c r="T27" s="49"/>
    </row>
    <row r="28" spans="1:20" ht="18.95" customHeight="1" x14ac:dyDescent="0.15">
      <c r="A28" s="355" t="s">
        <v>19</v>
      </c>
      <c r="B28" s="355"/>
      <c r="C28" s="355"/>
      <c r="D28" s="355"/>
      <c r="E28" s="355"/>
      <c r="F28" s="355"/>
      <c r="G28" s="355"/>
      <c r="H28" s="355"/>
      <c r="I28" s="355"/>
      <c r="J28" s="355"/>
      <c r="K28" s="355"/>
      <c r="L28" s="355"/>
      <c r="M28" s="355"/>
      <c r="N28" s="355"/>
      <c r="O28" s="355"/>
      <c r="P28" s="355"/>
      <c r="Q28" s="355"/>
      <c r="R28" s="355"/>
      <c r="S28" s="355"/>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56" t="s">
        <v>12</v>
      </c>
      <c r="C38" s="356"/>
      <c r="D38" s="356"/>
      <c r="E38" s="356"/>
      <c r="F38" s="356"/>
      <c r="G38" s="356"/>
      <c r="H38" s="356"/>
      <c r="I38" s="356"/>
      <c r="J38" s="356"/>
      <c r="K38" s="356"/>
      <c r="L38" s="356"/>
      <c r="M38" s="356"/>
      <c r="N38" s="356"/>
      <c r="O38" s="356"/>
      <c r="P38" s="356"/>
      <c r="Q38" s="356"/>
      <c r="R38" s="356"/>
      <c r="S38" s="356"/>
      <c r="T38" s="49"/>
    </row>
    <row r="39" spans="1:20" ht="18.95" customHeight="1" x14ac:dyDescent="0.15">
      <c r="A39" s="61" t="s">
        <v>17</v>
      </c>
      <c r="B39" s="354" t="s">
        <v>13</v>
      </c>
      <c r="C39" s="354"/>
      <c r="D39" s="354"/>
      <c r="E39" s="354"/>
      <c r="F39" s="354"/>
      <c r="G39" s="354"/>
      <c r="H39" s="354"/>
      <c r="I39" s="354"/>
      <c r="J39" s="354"/>
      <c r="K39" s="354"/>
      <c r="L39" s="354"/>
      <c r="M39" s="354"/>
      <c r="N39" s="354"/>
      <c r="O39" s="354"/>
      <c r="P39" s="354"/>
      <c r="Q39" s="354"/>
      <c r="R39" s="354"/>
      <c r="S39" s="354"/>
      <c r="T39" s="49"/>
    </row>
    <row r="40" spans="1:20" ht="18.95" customHeight="1" x14ac:dyDescent="0.15">
      <c r="A40" s="49"/>
      <c r="T40" s="49"/>
    </row>
    <row r="41" spans="1:20" ht="18.95" customHeight="1" x14ac:dyDescent="0.15">
      <c r="A41" s="355" t="s">
        <v>20</v>
      </c>
      <c r="B41" s="355"/>
      <c r="C41" s="355"/>
      <c r="D41" s="355"/>
      <c r="E41" s="355"/>
      <c r="F41" s="355"/>
      <c r="G41" s="355"/>
      <c r="H41" s="355"/>
      <c r="I41" s="355"/>
      <c r="J41" s="355"/>
      <c r="K41" s="355"/>
      <c r="L41" s="355"/>
      <c r="M41" s="355"/>
      <c r="N41" s="355"/>
      <c r="O41" s="355"/>
      <c r="P41" s="355"/>
      <c r="Q41" s="355"/>
      <c r="R41" s="355"/>
      <c r="S41" s="355"/>
      <c r="T41" s="49"/>
    </row>
    <row r="42" spans="1:20" ht="12" customHeight="1" thickBot="1" x14ac:dyDescent="0.2">
      <c r="A42" s="62"/>
      <c r="T42" s="49"/>
    </row>
    <row r="43" spans="1:20" ht="21.95" customHeight="1" x14ac:dyDescent="0.15">
      <c r="A43" s="49"/>
      <c r="G43" s="337" t="s">
        <v>22</v>
      </c>
      <c r="H43" s="338"/>
      <c r="I43" s="339"/>
      <c r="J43" s="340"/>
      <c r="K43" s="340"/>
      <c r="L43" s="340"/>
      <c r="M43" s="340"/>
      <c r="N43" s="340"/>
      <c r="O43" s="340"/>
      <c r="P43" s="340"/>
      <c r="Q43" s="340"/>
      <c r="R43" s="340"/>
      <c r="S43" s="341"/>
      <c r="T43" s="49"/>
    </row>
    <row r="44" spans="1:20" ht="21.95" customHeight="1" x14ac:dyDescent="0.15">
      <c r="A44" s="49"/>
      <c r="G44" s="342" t="s">
        <v>25</v>
      </c>
      <c r="H44" s="343"/>
      <c r="I44" s="344"/>
      <c r="J44" s="66" t="s">
        <v>23</v>
      </c>
      <c r="K44" s="345"/>
      <c r="L44" s="345"/>
      <c r="M44" s="345"/>
      <c r="N44" s="346"/>
      <c r="O44" s="67" t="s">
        <v>24</v>
      </c>
      <c r="P44" s="347"/>
      <c r="Q44" s="347"/>
      <c r="R44" s="347"/>
      <c r="S44" s="348"/>
      <c r="T44" s="49"/>
    </row>
    <row r="45" spans="1:20" ht="21.95" customHeight="1" thickBot="1" x14ac:dyDescent="0.2">
      <c r="A45" s="49"/>
      <c r="B45" s="49"/>
      <c r="C45" s="49"/>
      <c r="D45" s="49"/>
      <c r="E45" s="49"/>
      <c r="F45" s="49"/>
      <c r="G45" s="331" t="s">
        <v>21</v>
      </c>
      <c r="H45" s="332"/>
      <c r="I45" s="333"/>
      <c r="J45" s="334"/>
      <c r="K45" s="335"/>
      <c r="L45" s="335"/>
      <c r="M45" s="335"/>
      <c r="N45" s="335"/>
      <c r="O45" s="335"/>
      <c r="P45" s="335"/>
      <c r="Q45" s="335"/>
      <c r="R45" s="335"/>
      <c r="S45" s="336"/>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D4" sqref="D4"/>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9" bestFit="1" customWidth="1"/>
    <col min="16" max="16384" width="9" style="68"/>
  </cols>
  <sheetData>
    <row r="1" spans="1:15" ht="17.25" customHeight="1" x14ac:dyDescent="0.15">
      <c r="B1" s="69" t="s">
        <v>93</v>
      </c>
      <c r="O1" s="248"/>
    </row>
    <row r="2" spans="1:15" ht="45" customHeight="1" x14ac:dyDescent="0.15">
      <c r="A2" s="369" t="s">
        <v>118</v>
      </c>
      <c r="B2" s="369"/>
      <c r="C2" s="369"/>
      <c r="D2" s="369"/>
      <c r="E2" s="369"/>
      <c r="F2" s="369"/>
      <c r="G2" s="369"/>
      <c r="H2" s="369"/>
      <c r="I2" s="369"/>
      <c r="J2" s="369"/>
      <c r="K2" s="369"/>
      <c r="L2" s="369"/>
      <c r="M2" s="369"/>
      <c r="O2" s="248" t="s">
        <v>147</v>
      </c>
    </row>
    <row r="3" spans="1:15" ht="22.5" customHeight="1" x14ac:dyDescent="0.15">
      <c r="A3" s="70" t="s">
        <v>110</v>
      </c>
      <c r="D3" s="370" t="str">
        <f>'電子入札参加　確認書（様式１）'!C6</f>
        <v>補助発電原動機用交換部品買入（単価契約）（船技）</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9"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9"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9"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9"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9"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工材102</v>
      </c>
    </row>
    <row r="2" spans="1:12" ht="14.25" x14ac:dyDescent="0.15">
      <c r="A2" s="83"/>
    </row>
    <row r="3" spans="1:12" ht="27" customHeight="1" x14ac:dyDescent="0.15">
      <c r="A3" s="83"/>
    </row>
    <row r="4" spans="1:12" ht="27" customHeight="1" x14ac:dyDescent="0.15">
      <c r="A4" s="83"/>
    </row>
    <row r="5" spans="1:12" ht="18.75" x14ac:dyDescent="0.15">
      <c r="A5" s="373" t="s">
        <v>63</v>
      </c>
      <c r="B5" s="374"/>
      <c r="C5" s="374"/>
      <c r="D5" s="374"/>
      <c r="E5" s="374"/>
      <c r="F5" s="374"/>
    </row>
    <row r="6" spans="1:12" ht="14.25" x14ac:dyDescent="0.15">
      <c r="A6" s="84"/>
    </row>
    <row r="7" spans="1:12" ht="14.25" x14ac:dyDescent="0.15">
      <c r="A7" s="84"/>
    </row>
    <row r="8" spans="1:12" ht="13.5" customHeight="1" x14ac:dyDescent="0.15">
      <c r="E8" s="378" t="s">
        <v>119</v>
      </c>
      <c r="F8" s="378"/>
    </row>
    <row r="9" spans="1:12" ht="14.25" x14ac:dyDescent="0.15">
      <c r="A9" s="85"/>
    </row>
    <row r="10" spans="1:12" ht="14.25" x14ac:dyDescent="0.15">
      <c r="A10" s="101" t="s">
        <v>62</v>
      </c>
      <c r="B10" s="102"/>
      <c r="C10" s="102"/>
    </row>
    <row r="11" spans="1:12" x14ac:dyDescent="0.15">
      <c r="A11" s="375" t="s">
        <v>61</v>
      </c>
      <c r="B11" s="374"/>
    </row>
    <row r="12" spans="1:12" ht="23.25" customHeight="1" x14ac:dyDescent="0.15">
      <c r="A12" s="376" t="s">
        <v>60</v>
      </c>
      <c r="B12" s="377"/>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79"/>
      <c r="E16" s="379"/>
      <c r="F16" s="379"/>
    </row>
    <row r="17" spans="1:8" ht="30.75" customHeight="1" x14ac:dyDescent="0.15">
      <c r="C17" s="103" t="s">
        <v>57</v>
      </c>
      <c r="D17" s="379"/>
      <c r="E17" s="379"/>
      <c r="F17" s="379"/>
    </row>
    <row r="18" spans="1:8" ht="30.75" customHeight="1" x14ac:dyDescent="0.15">
      <c r="A18" s="83"/>
      <c r="C18" s="101" t="s">
        <v>56</v>
      </c>
      <c r="D18" s="379"/>
      <c r="E18" s="379"/>
      <c r="F18" s="379"/>
    </row>
    <row r="19" spans="1:8" ht="14.25" x14ac:dyDescent="0.15">
      <c r="A19" s="83"/>
    </row>
    <row r="20" spans="1:8" ht="14.25" x14ac:dyDescent="0.15">
      <c r="A20" s="83"/>
    </row>
    <row r="21" spans="1:8" ht="54.75" customHeight="1" x14ac:dyDescent="0.15">
      <c r="A21" s="380" t="s">
        <v>55</v>
      </c>
      <c r="B21" s="380"/>
      <c r="C21" s="381" t="str">
        <f>'電子入札参加　確認書（様式１）'!C6</f>
        <v>補助発電原動機用交換部品買入（単価契約）（船技）</v>
      </c>
      <c r="D21" s="382"/>
      <c r="E21" s="382"/>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9"/>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75" t="s">
        <v>46</v>
      </c>
      <c r="B48" s="374"/>
    </row>
    <row r="49" spans="1:6" ht="14.25" x14ac:dyDescent="0.15">
      <c r="A49" s="83"/>
    </row>
    <row r="50" spans="1:6" ht="14.25" x14ac:dyDescent="0.15">
      <c r="A50" s="83"/>
    </row>
    <row r="51" spans="1:6" ht="29.25" customHeight="1" x14ac:dyDescent="0.15">
      <c r="A51" s="91" t="s">
        <v>45</v>
      </c>
      <c r="B51" s="383" t="str">
        <f>C21</f>
        <v>補助発電原動機用交換部品買入（単価契約）（船技）</v>
      </c>
      <c r="C51" s="383"/>
      <c r="D51" s="383"/>
    </row>
    <row r="52" spans="1:6" ht="15" thickBot="1" x14ac:dyDescent="0.2">
      <c r="A52" s="83"/>
    </row>
    <row r="53" spans="1:6" ht="13.5" customHeight="1" x14ac:dyDescent="0.15">
      <c r="A53" s="386"/>
      <c r="B53" s="386" t="s">
        <v>44</v>
      </c>
      <c r="C53" s="386" t="s">
        <v>43</v>
      </c>
      <c r="D53" s="386" t="s">
        <v>42</v>
      </c>
      <c r="E53" s="92" t="s">
        <v>41</v>
      </c>
      <c r="F53" s="386" t="s">
        <v>40</v>
      </c>
    </row>
    <row r="54" spans="1:6" ht="14.25" customHeight="1" thickBot="1" x14ac:dyDescent="0.2">
      <c r="A54" s="387"/>
      <c r="B54" s="387"/>
      <c r="C54" s="387"/>
      <c r="D54" s="387"/>
      <c r="E54" s="93" t="s">
        <v>39</v>
      </c>
      <c r="F54" s="38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84" t="s">
        <v>37</v>
      </c>
      <c r="B68" s="385"/>
      <c r="C68" s="385"/>
      <c r="D68" s="385"/>
      <c r="E68" s="385"/>
      <c r="F68" s="38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395" t="s">
        <v>90</v>
      </c>
      <c r="C1" s="395"/>
      <c r="D1" s="395"/>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396" t="s">
        <v>80</v>
      </c>
      <c r="F4" s="396"/>
      <c r="G4" s="396"/>
      <c r="H4" s="396"/>
      <c r="I4" s="396"/>
      <c r="J4" s="396"/>
      <c r="K4" s="396"/>
      <c r="L4" s="396"/>
      <c r="M4" s="396"/>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398" t="str">
        <f>'電子入札参加　確認書（様式１）'!C6</f>
        <v>補助発電原動機用交換部品買入（単価契約）（船技）</v>
      </c>
      <c r="F8" s="398"/>
      <c r="G8" s="398"/>
      <c r="H8" s="398"/>
      <c r="I8" s="398"/>
      <c r="J8" s="398"/>
      <c r="K8" s="398"/>
      <c r="L8" s="398"/>
      <c r="M8" s="398"/>
      <c r="N8" s="398"/>
      <c r="P8" s="125"/>
    </row>
    <row r="9" spans="2:16" s="124" customFormat="1" ht="30" customHeight="1" x14ac:dyDescent="0.15">
      <c r="B9" s="122" t="s">
        <v>76</v>
      </c>
      <c r="C9" s="123" t="s">
        <v>69</v>
      </c>
      <c r="D9" s="126"/>
      <c r="E9" s="397"/>
      <c r="F9" s="397"/>
      <c r="G9" s="397"/>
      <c r="H9" s="397"/>
      <c r="I9" s="397"/>
      <c r="J9" s="397"/>
      <c r="K9" s="397"/>
      <c r="L9" s="397"/>
      <c r="M9" s="397"/>
      <c r="N9" s="397"/>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394" t="s">
        <v>74</v>
      </c>
      <c r="H14" s="394"/>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394" t="s">
        <v>57</v>
      </c>
      <c r="H16" s="394"/>
      <c r="I16" s="394"/>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394" t="s">
        <v>71</v>
      </c>
      <c r="H18" s="394"/>
      <c r="I18" s="394"/>
      <c r="J18" s="394"/>
      <c r="K18" s="18"/>
      <c r="L18" s="11"/>
      <c r="M18" s="11"/>
      <c r="N18" s="11"/>
      <c r="O18" s="11"/>
      <c r="P18" s="23"/>
    </row>
    <row r="19" spans="2:16" s="124" customFormat="1" ht="24" customHeight="1" x14ac:dyDescent="0.15">
      <c r="B19" s="122"/>
      <c r="P19" s="125"/>
    </row>
    <row r="20" spans="2:16" s="124" customFormat="1" ht="30" customHeight="1" x14ac:dyDescent="0.15">
      <c r="B20" s="122" t="s">
        <v>68</v>
      </c>
      <c r="C20" s="389" t="s">
        <v>70</v>
      </c>
      <c r="D20" s="390"/>
      <c r="E20" s="390"/>
      <c r="F20" s="390"/>
      <c r="G20" s="390"/>
      <c r="H20" s="390"/>
      <c r="I20" s="390"/>
      <c r="P20" s="128"/>
    </row>
    <row r="21" spans="2:16" s="124" customFormat="1" ht="30" customHeight="1" x14ac:dyDescent="0.15">
      <c r="B21" s="129"/>
      <c r="G21" s="130"/>
      <c r="H21" s="130"/>
      <c r="I21" s="130"/>
      <c r="P21" s="128"/>
    </row>
    <row r="22" spans="2:16" s="124" customFormat="1" ht="30" customHeight="1" x14ac:dyDescent="0.15">
      <c r="B22" s="129" t="s">
        <v>68</v>
      </c>
      <c r="G22" s="120"/>
      <c r="H22" s="391" t="s">
        <v>52</v>
      </c>
      <c r="I22" s="391"/>
      <c r="J22" s="391"/>
      <c r="K22" s="391"/>
      <c r="L22" s="391"/>
      <c r="M22" s="391"/>
      <c r="N22" s="391"/>
      <c r="O22" s="391"/>
      <c r="P22" s="392"/>
    </row>
    <row r="23" spans="2:16" s="124" customFormat="1" ht="30" customHeight="1" x14ac:dyDescent="0.15">
      <c r="B23" s="129"/>
      <c r="H23" s="391" t="s">
        <v>51</v>
      </c>
      <c r="I23" s="391"/>
      <c r="J23" s="391"/>
      <c r="K23" s="391"/>
      <c r="L23" s="391"/>
      <c r="M23" s="391"/>
      <c r="N23" s="391"/>
      <c r="O23" s="391"/>
      <c r="P23" s="131"/>
    </row>
    <row r="24" spans="2:16" s="124" customFormat="1" ht="30" customHeight="1" x14ac:dyDescent="0.15">
      <c r="B24" s="129" t="s">
        <v>68</v>
      </c>
      <c r="C24" s="127"/>
      <c r="D24" s="127"/>
      <c r="E24" s="127"/>
      <c r="F24" s="127"/>
      <c r="G24" s="127"/>
      <c r="H24" s="393" t="s">
        <v>50</v>
      </c>
      <c r="I24" s="393"/>
      <c r="J24" s="393"/>
      <c r="K24" s="393"/>
      <c r="L24" s="393"/>
      <c r="M24" s="393"/>
      <c r="N24" s="393"/>
      <c r="O24" s="393"/>
      <c r="P24" s="132"/>
    </row>
    <row r="25" spans="2:16" s="124" customFormat="1" ht="30" customHeight="1" x14ac:dyDescent="0.15">
      <c r="B25" s="133" t="s">
        <v>68</v>
      </c>
      <c r="C25" s="120"/>
      <c r="D25" s="120"/>
      <c r="E25" s="120"/>
      <c r="F25" s="120"/>
      <c r="G25" s="120"/>
      <c r="H25" s="388" t="s">
        <v>49</v>
      </c>
      <c r="I25" s="388"/>
      <c r="J25" s="388"/>
      <c r="K25" s="388"/>
      <c r="L25" s="388"/>
      <c r="M25" s="388"/>
      <c r="N25" s="388"/>
      <c r="O25" s="388"/>
      <c r="P25" s="132"/>
    </row>
    <row r="26" spans="2:16" s="124" customFormat="1" ht="30" customHeight="1" x14ac:dyDescent="0.15">
      <c r="B26" s="133"/>
      <c r="C26" s="127"/>
      <c r="D26" s="127"/>
      <c r="E26" s="127"/>
      <c r="F26" s="127"/>
      <c r="G26" s="127"/>
      <c r="H26" s="388" t="s">
        <v>48</v>
      </c>
      <c r="I26" s="388"/>
      <c r="J26" s="388"/>
      <c r="K26" s="388"/>
      <c r="L26" s="388"/>
      <c r="M26" s="388"/>
      <c r="N26" s="388"/>
      <c r="O26" s="388"/>
      <c r="P26" s="132"/>
    </row>
    <row r="27" spans="2:16" s="124" customFormat="1" ht="26.25" customHeight="1" x14ac:dyDescent="0.15">
      <c r="B27" s="133" t="s">
        <v>68</v>
      </c>
      <c r="C27" s="124" t="s">
        <v>68</v>
      </c>
      <c r="H27" s="388" t="s">
        <v>47</v>
      </c>
      <c r="I27" s="388"/>
      <c r="J27" s="388"/>
      <c r="K27" s="388"/>
      <c r="L27" s="388"/>
      <c r="M27" s="388"/>
      <c r="N27" s="388"/>
      <c r="O27" s="388"/>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zoomScale="60" zoomScaleNormal="100" workbookViewId="0">
      <selection activeCell="Q14" sqref="Q14"/>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406" t="s">
        <v>90</v>
      </c>
      <c r="C1" s="406"/>
      <c r="D1" s="406"/>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407" t="s">
        <v>80</v>
      </c>
      <c r="F4" s="407"/>
      <c r="G4" s="407"/>
      <c r="H4" s="407"/>
      <c r="I4" s="407"/>
      <c r="J4" s="407"/>
      <c r="K4" s="407"/>
      <c r="L4" s="407"/>
      <c r="M4" s="407"/>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410"/>
      <c r="E6" s="410"/>
      <c r="F6" s="410"/>
      <c r="G6" s="410"/>
      <c r="H6" s="410"/>
      <c r="I6" s="410"/>
      <c r="J6" s="410"/>
      <c r="K6" s="410"/>
      <c r="L6" s="410"/>
      <c r="M6" s="278" t="s">
        <v>78</v>
      </c>
      <c r="N6" s="278"/>
      <c r="O6" s="265"/>
      <c r="P6" s="272"/>
    </row>
    <row r="7" spans="2:16" s="276" customFormat="1" ht="30" customHeight="1" x14ac:dyDescent="0.15">
      <c r="B7" s="277"/>
      <c r="C7" s="264"/>
      <c r="D7" s="42" t="s">
        <v>89</v>
      </c>
      <c r="E7" s="258"/>
      <c r="F7" s="258"/>
      <c r="G7" s="258"/>
      <c r="H7" s="258"/>
      <c r="I7" s="258"/>
      <c r="J7" s="258"/>
      <c r="K7" s="258"/>
      <c r="L7" s="258"/>
      <c r="M7" s="258"/>
      <c r="N7" s="258"/>
      <c r="O7" s="265"/>
      <c r="P7" s="272"/>
    </row>
    <row r="8" spans="2:16" s="258" customFormat="1" ht="42" customHeight="1" x14ac:dyDescent="0.15">
      <c r="B8" s="269"/>
      <c r="C8" s="275" t="s">
        <v>77</v>
      </c>
      <c r="D8" s="275"/>
      <c r="E8" s="409" t="str">
        <f>'電子入札参加　確認書（様式１）'!C6</f>
        <v>補助発電原動機用交換部品買入（単価契約）（船技）</v>
      </c>
      <c r="F8" s="409"/>
      <c r="G8" s="409"/>
      <c r="H8" s="409"/>
      <c r="I8" s="409"/>
      <c r="J8" s="409"/>
      <c r="K8" s="409"/>
      <c r="L8" s="409"/>
      <c r="M8" s="409"/>
      <c r="N8" s="409"/>
      <c r="P8" s="270"/>
    </row>
    <row r="9" spans="2:16" s="258" customFormat="1" ht="30" customHeight="1" x14ac:dyDescent="0.15">
      <c r="B9" s="269" t="s">
        <v>76</v>
      </c>
      <c r="C9" s="274" t="s">
        <v>69</v>
      </c>
      <c r="D9" s="273"/>
      <c r="E9" s="408"/>
      <c r="F9" s="408"/>
      <c r="G9" s="408"/>
      <c r="H9" s="408"/>
      <c r="I9" s="408"/>
      <c r="J9" s="408"/>
      <c r="K9" s="408"/>
      <c r="L9" s="408"/>
      <c r="M9" s="408"/>
      <c r="N9" s="408"/>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405" t="s">
        <v>74</v>
      </c>
      <c r="H14" s="405"/>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405" t="s">
        <v>57</v>
      </c>
      <c r="H16" s="405"/>
      <c r="I16" s="405"/>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405" t="s">
        <v>71</v>
      </c>
      <c r="H18" s="405"/>
      <c r="I18" s="405"/>
      <c r="J18" s="405"/>
      <c r="K18" s="265"/>
      <c r="P18" s="270"/>
    </row>
    <row r="19" spans="2:16" s="258" customFormat="1" ht="24" customHeight="1" x14ac:dyDescent="0.15">
      <c r="B19" s="269"/>
      <c r="P19" s="270"/>
    </row>
    <row r="20" spans="2:16" s="258" customFormat="1" ht="30" customHeight="1" x14ac:dyDescent="0.15">
      <c r="B20" s="269" t="s">
        <v>68</v>
      </c>
      <c r="C20" s="400" t="s">
        <v>70</v>
      </c>
      <c r="D20" s="401"/>
      <c r="E20" s="401"/>
      <c r="F20" s="401"/>
      <c r="G20" s="401"/>
      <c r="H20" s="401"/>
      <c r="I20" s="401"/>
      <c r="P20" s="267"/>
    </row>
    <row r="21" spans="2:16" s="258" customFormat="1" ht="30" customHeight="1" x14ac:dyDescent="0.15">
      <c r="B21" s="261"/>
      <c r="G21" s="268"/>
      <c r="H21" s="268"/>
      <c r="I21" s="268"/>
      <c r="P21" s="267"/>
    </row>
    <row r="22" spans="2:16" s="258" customFormat="1" ht="30" customHeight="1" x14ac:dyDescent="0.15">
      <c r="B22" s="261" t="s">
        <v>68</v>
      </c>
      <c r="G22" s="265"/>
      <c r="H22" s="402" t="s">
        <v>52</v>
      </c>
      <c r="I22" s="402"/>
      <c r="J22" s="402"/>
      <c r="K22" s="402"/>
      <c r="L22" s="402"/>
      <c r="M22" s="402"/>
      <c r="N22" s="402"/>
      <c r="O22" s="402"/>
      <c r="P22" s="403"/>
    </row>
    <row r="23" spans="2:16" s="258" customFormat="1" ht="30" customHeight="1" x14ac:dyDescent="0.15">
      <c r="B23" s="261"/>
      <c r="H23" s="402" t="s">
        <v>51</v>
      </c>
      <c r="I23" s="402"/>
      <c r="J23" s="402"/>
      <c r="K23" s="402"/>
      <c r="L23" s="402"/>
      <c r="M23" s="402"/>
      <c r="N23" s="402"/>
      <c r="O23" s="402"/>
      <c r="P23" s="266"/>
    </row>
    <row r="24" spans="2:16" s="258" customFormat="1" ht="30" customHeight="1" x14ac:dyDescent="0.15">
      <c r="B24" s="261" t="s">
        <v>68</v>
      </c>
      <c r="C24" s="264"/>
      <c r="D24" s="264"/>
      <c r="E24" s="264"/>
      <c r="F24" s="264"/>
      <c r="G24" s="264"/>
      <c r="H24" s="404" t="s">
        <v>50</v>
      </c>
      <c r="I24" s="404"/>
      <c r="J24" s="404"/>
      <c r="K24" s="404"/>
      <c r="L24" s="404"/>
      <c r="M24" s="404"/>
      <c r="N24" s="404"/>
      <c r="O24" s="404"/>
      <c r="P24" s="262"/>
    </row>
    <row r="25" spans="2:16" s="258" customFormat="1" ht="30" customHeight="1" x14ac:dyDescent="0.15">
      <c r="B25" s="263" t="s">
        <v>68</v>
      </c>
      <c r="C25" s="265"/>
      <c r="D25" s="265"/>
      <c r="E25" s="265"/>
      <c r="F25" s="265"/>
      <c r="G25" s="265"/>
      <c r="H25" s="399" t="s">
        <v>49</v>
      </c>
      <c r="I25" s="399"/>
      <c r="J25" s="399"/>
      <c r="K25" s="399"/>
      <c r="L25" s="399"/>
      <c r="M25" s="399"/>
      <c r="N25" s="399"/>
      <c r="O25" s="399"/>
      <c r="P25" s="262"/>
    </row>
    <row r="26" spans="2:16" s="258" customFormat="1" ht="30" customHeight="1" x14ac:dyDescent="0.15">
      <c r="B26" s="263"/>
      <c r="C26" s="264"/>
      <c r="D26" s="264"/>
      <c r="E26" s="264"/>
      <c r="F26" s="264"/>
      <c r="G26" s="264"/>
      <c r="H26" s="399" t="s">
        <v>48</v>
      </c>
      <c r="I26" s="399"/>
      <c r="J26" s="399"/>
      <c r="K26" s="399"/>
      <c r="L26" s="399"/>
      <c r="M26" s="399"/>
      <c r="N26" s="399"/>
      <c r="O26" s="399"/>
      <c r="P26" s="262"/>
    </row>
    <row r="27" spans="2:16" s="258" customFormat="1" ht="26.25" customHeight="1" x14ac:dyDescent="0.15">
      <c r="B27" s="263" t="s">
        <v>68</v>
      </c>
      <c r="C27" s="258" t="s">
        <v>68</v>
      </c>
      <c r="H27" s="399" t="s">
        <v>47</v>
      </c>
      <c r="I27" s="399"/>
      <c r="J27" s="399"/>
      <c r="K27" s="399"/>
      <c r="L27" s="399"/>
      <c r="M27" s="399"/>
      <c r="N27" s="399"/>
      <c r="O27" s="399"/>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G18:J18"/>
    <mergeCell ref="B1:D1"/>
    <mergeCell ref="E4:M4"/>
    <mergeCell ref="E9:N9"/>
    <mergeCell ref="G14:H14"/>
    <mergeCell ref="G16:I16"/>
    <mergeCell ref="E8:N8"/>
    <mergeCell ref="D6:L6"/>
    <mergeCell ref="H27:O27"/>
    <mergeCell ref="C20:I20"/>
    <mergeCell ref="H22:P22"/>
    <mergeCell ref="H23:O23"/>
    <mergeCell ref="H24:O24"/>
    <mergeCell ref="H25:O25"/>
    <mergeCell ref="H26:O26"/>
  </mergeCells>
  <phoneticPr fontId="1"/>
  <printOptions horizontalCentered="1"/>
  <pageMargins left="0.70866141732283472" right="0.70866141732283472" top="0.74803149606299213" bottom="0.15748031496062992" header="0.31496062992125984" footer="0.31496062992125984"/>
  <pageSetup paperSize="9" scale="99" orientation="portrait" horizontalDpi="4294967292"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S7" sqref="S7"/>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1" t="s">
        <v>90</v>
      </c>
      <c r="C1" s="411"/>
      <c r="D1" s="411"/>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12" t="s">
        <v>80</v>
      </c>
      <c r="F4" s="412"/>
      <c r="G4" s="412"/>
      <c r="H4" s="412"/>
      <c r="I4" s="412"/>
      <c r="J4" s="412"/>
      <c r="K4" s="412"/>
      <c r="L4" s="412"/>
      <c r="M4" s="412"/>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410"/>
      <c r="E6" s="410"/>
      <c r="F6" s="410"/>
      <c r="G6" s="410"/>
      <c r="H6" s="410"/>
      <c r="I6" s="410"/>
      <c r="J6" s="410"/>
      <c r="K6" s="410"/>
      <c r="L6" s="410"/>
      <c r="M6" s="318" t="s">
        <v>92</v>
      </c>
      <c r="N6" s="315"/>
      <c r="O6" s="305"/>
      <c r="P6" s="312"/>
    </row>
    <row r="7" spans="2:20" s="316" customFormat="1" ht="30" customHeight="1" x14ac:dyDescent="0.15">
      <c r="B7" s="317"/>
      <c r="C7" s="304"/>
      <c r="D7" s="42" t="s">
        <v>89</v>
      </c>
      <c r="E7" s="298"/>
      <c r="F7" s="298"/>
      <c r="G7" s="298"/>
      <c r="H7" s="298"/>
      <c r="I7" s="298"/>
      <c r="J7" s="298"/>
      <c r="K7" s="298"/>
      <c r="L7" s="298"/>
      <c r="M7" s="298"/>
      <c r="N7" s="298"/>
      <c r="O7" s="305"/>
      <c r="P7" s="312"/>
    </row>
    <row r="8" spans="2:20" s="298" customFormat="1" ht="42" customHeight="1" x14ac:dyDescent="0.15">
      <c r="B8" s="309"/>
      <c r="C8" s="315" t="s">
        <v>77</v>
      </c>
      <c r="D8" s="315"/>
      <c r="E8" s="416"/>
      <c r="F8" s="416"/>
      <c r="G8" s="416"/>
      <c r="H8" s="416"/>
      <c r="I8" s="416"/>
      <c r="J8" s="416"/>
      <c r="K8" s="416"/>
      <c r="L8" s="416"/>
      <c r="M8" s="416"/>
      <c r="N8" s="416"/>
      <c r="P8" s="310"/>
    </row>
    <row r="9" spans="2:20" s="298" customFormat="1" ht="30" customHeight="1" x14ac:dyDescent="0.15">
      <c r="B9" s="309" t="s">
        <v>76</v>
      </c>
      <c r="C9" s="314" t="s">
        <v>69</v>
      </c>
      <c r="D9" s="313"/>
      <c r="E9" s="413"/>
      <c r="F9" s="413"/>
      <c r="G9" s="413"/>
      <c r="H9" s="413"/>
      <c r="I9" s="413"/>
      <c r="J9" s="413"/>
      <c r="K9" s="413"/>
      <c r="L9" s="413"/>
      <c r="M9" s="413"/>
      <c r="N9" s="413"/>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14" t="s">
        <v>74</v>
      </c>
      <c r="H14" s="414"/>
      <c r="I14" s="304"/>
      <c r="J14" s="414" t="s">
        <v>73</v>
      </c>
      <c r="K14" s="414"/>
      <c r="L14" s="414"/>
      <c r="M14" s="414"/>
      <c r="N14" s="414"/>
      <c r="O14" s="414"/>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14" t="s">
        <v>57</v>
      </c>
      <c r="H16" s="414"/>
      <c r="I16" s="414"/>
      <c r="J16" s="414" t="s">
        <v>72</v>
      </c>
      <c r="K16" s="414"/>
      <c r="L16" s="414"/>
      <c r="M16" s="414"/>
      <c r="N16" s="414"/>
      <c r="O16" s="414"/>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14" t="s">
        <v>91</v>
      </c>
      <c r="K18" s="414"/>
      <c r="L18" s="414"/>
      <c r="M18" s="414"/>
      <c r="N18" s="414"/>
      <c r="O18" s="414"/>
      <c r="P18" s="310"/>
    </row>
    <row r="19" spans="2:16" s="298" customFormat="1" ht="24" customHeight="1" x14ac:dyDescent="0.15">
      <c r="B19" s="309"/>
      <c r="P19" s="310"/>
    </row>
    <row r="20" spans="2:16" s="298" customFormat="1" ht="30" customHeight="1" x14ac:dyDescent="0.15">
      <c r="B20" s="309" t="s">
        <v>68</v>
      </c>
      <c r="C20" s="417" t="s">
        <v>70</v>
      </c>
      <c r="D20" s="418"/>
      <c r="E20" s="418"/>
      <c r="F20" s="418"/>
      <c r="G20" s="418"/>
      <c r="H20" s="418"/>
      <c r="I20" s="418"/>
      <c r="P20" s="307"/>
    </row>
    <row r="21" spans="2:16" s="298" customFormat="1" ht="30" customHeight="1" x14ac:dyDescent="0.15">
      <c r="B21" s="301"/>
      <c r="G21" s="308"/>
      <c r="H21" s="308"/>
      <c r="I21" s="308"/>
      <c r="P21" s="307"/>
    </row>
    <row r="22" spans="2:16" s="298" customFormat="1" ht="30" customHeight="1" x14ac:dyDescent="0.15">
      <c r="B22" s="301" t="s">
        <v>68</v>
      </c>
      <c r="G22" s="305"/>
      <c r="H22" s="419" t="s">
        <v>52</v>
      </c>
      <c r="I22" s="419"/>
      <c r="J22" s="419"/>
      <c r="K22" s="419"/>
      <c r="L22" s="419"/>
      <c r="M22" s="419"/>
      <c r="N22" s="419"/>
      <c r="O22" s="419"/>
      <c r="P22" s="420"/>
    </row>
    <row r="23" spans="2:16" s="298" customFormat="1" ht="30" customHeight="1" x14ac:dyDescent="0.15">
      <c r="B23" s="301"/>
      <c r="H23" s="419" t="s">
        <v>51</v>
      </c>
      <c r="I23" s="419"/>
      <c r="J23" s="419"/>
      <c r="K23" s="419"/>
      <c r="L23" s="419"/>
      <c r="M23" s="419"/>
      <c r="N23" s="419"/>
      <c r="O23" s="419"/>
      <c r="P23" s="306"/>
    </row>
    <row r="24" spans="2:16" s="298" customFormat="1" ht="30" customHeight="1" x14ac:dyDescent="0.15">
      <c r="B24" s="301" t="s">
        <v>68</v>
      </c>
      <c r="C24" s="304"/>
      <c r="D24" s="304"/>
      <c r="E24" s="304"/>
      <c r="F24" s="304"/>
      <c r="G24" s="304"/>
      <c r="H24" s="421" t="s">
        <v>50</v>
      </c>
      <c r="I24" s="421"/>
      <c r="J24" s="421"/>
      <c r="K24" s="421"/>
      <c r="L24" s="421"/>
      <c r="M24" s="421"/>
      <c r="N24" s="421"/>
      <c r="O24" s="421"/>
      <c r="P24" s="302"/>
    </row>
    <row r="25" spans="2:16" s="298" customFormat="1" ht="30" customHeight="1" x14ac:dyDescent="0.15">
      <c r="B25" s="303" t="s">
        <v>68</v>
      </c>
      <c r="C25" s="305"/>
      <c r="D25" s="305"/>
      <c r="E25" s="305"/>
      <c r="F25" s="305"/>
      <c r="G25" s="305"/>
      <c r="H25" s="415" t="s">
        <v>49</v>
      </c>
      <c r="I25" s="415"/>
      <c r="J25" s="415"/>
      <c r="K25" s="415"/>
      <c r="L25" s="415"/>
      <c r="M25" s="415"/>
      <c r="N25" s="415"/>
      <c r="O25" s="415"/>
      <c r="P25" s="302"/>
    </row>
    <row r="26" spans="2:16" s="298" customFormat="1" ht="30" customHeight="1" x14ac:dyDescent="0.15">
      <c r="B26" s="303"/>
      <c r="C26" s="304"/>
      <c r="D26" s="304"/>
      <c r="E26" s="304"/>
      <c r="F26" s="304"/>
      <c r="G26" s="304"/>
      <c r="H26" s="415" t="s">
        <v>48</v>
      </c>
      <c r="I26" s="415"/>
      <c r="J26" s="415"/>
      <c r="K26" s="415"/>
      <c r="L26" s="415"/>
      <c r="M26" s="415"/>
      <c r="N26" s="415"/>
      <c r="O26" s="415"/>
      <c r="P26" s="302"/>
    </row>
    <row r="27" spans="2:16" s="298" customFormat="1" ht="26.25" customHeight="1" x14ac:dyDescent="0.15">
      <c r="B27" s="303" t="s">
        <v>68</v>
      </c>
      <c r="C27" s="298" t="s">
        <v>68</v>
      </c>
      <c r="H27" s="415" t="s">
        <v>47</v>
      </c>
      <c r="I27" s="415"/>
      <c r="J27" s="415"/>
      <c r="K27" s="415"/>
      <c r="L27" s="415"/>
      <c r="M27" s="415"/>
      <c r="N27" s="415"/>
      <c r="O27" s="415"/>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6" t="s">
        <v>90</v>
      </c>
      <c r="C1" s="426"/>
      <c r="D1" s="426"/>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7" t="s">
        <v>80</v>
      </c>
      <c r="F4" s="427"/>
      <c r="G4" s="427"/>
      <c r="H4" s="427"/>
      <c r="I4" s="427"/>
      <c r="J4" s="427"/>
      <c r="K4" s="427"/>
      <c r="L4" s="427"/>
      <c r="M4" s="427"/>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410"/>
      <c r="E6" s="410"/>
      <c r="F6" s="410"/>
      <c r="G6" s="410"/>
      <c r="H6" s="410"/>
      <c r="I6" s="410"/>
      <c r="J6" s="410"/>
      <c r="K6" s="410"/>
      <c r="L6" s="410"/>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398"/>
      <c r="F8" s="398"/>
      <c r="G8" s="398"/>
      <c r="H8" s="398"/>
      <c r="I8" s="398"/>
      <c r="J8" s="398"/>
      <c r="K8" s="398"/>
      <c r="L8" s="398"/>
      <c r="M8" s="398"/>
      <c r="N8" s="398"/>
      <c r="P8" s="23"/>
    </row>
    <row r="9" spans="2:16" s="11" customFormat="1" ht="30" customHeight="1" x14ac:dyDescent="0.15">
      <c r="B9" s="22" t="s">
        <v>76</v>
      </c>
      <c r="C9" s="26" t="s">
        <v>69</v>
      </c>
      <c r="D9" s="25"/>
      <c r="E9" s="428"/>
      <c r="F9" s="428"/>
      <c r="G9" s="428"/>
      <c r="H9" s="428"/>
      <c r="I9" s="428"/>
      <c r="J9" s="428"/>
      <c r="K9" s="428"/>
      <c r="L9" s="428"/>
      <c r="M9" s="428"/>
      <c r="N9" s="428"/>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394" t="s">
        <v>74</v>
      </c>
      <c r="H14" s="394"/>
      <c r="I14" s="17"/>
      <c r="J14" s="394" t="s">
        <v>73</v>
      </c>
      <c r="K14" s="394"/>
      <c r="L14" s="394"/>
      <c r="M14" s="394"/>
      <c r="N14" s="394"/>
      <c r="O14" s="394"/>
      <c r="P14" s="41"/>
    </row>
    <row r="15" spans="2:16" s="11" customFormat="1" ht="24" customHeight="1" x14ac:dyDescent="0.15">
      <c r="B15" s="22"/>
      <c r="J15" s="17"/>
      <c r="K15" s="17"/>
      <c r="L15" s="17"/>
      <c r="M15" s="17"/>
      <c r="N15" s="17"/>
      <c r="O15" s="17"/>
      <c r="P15" s="23"/>
    </row>
    <row r="16" spans="2:16" s="11" customFormat="1" ht="24" customHeight="1" x14ac:dyDescent="0.15">
      <c r="B16" s="22"/>
      <c r="G16" s="394" t="s">
        <v>57</v>
      </c>
      <c r="H16" s="394"/>
      <c r="I16" s="394"/>
      <c r="J16" s="394" t="s">
        <v>72</v>
      </c>
      <c r="K16" s="394"/>
      <c r="L16" s="394"/>
      <c r="M16" s="394"/>
      <c r="N16" s="394"/>
      <c r="O16" s="394"/>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394" t="s">
        <v>91</v>
      </c>
      <c r="K18" s="394"/>
      <c r="L18" s="394"/>
      <c r="M18" s="394"/>
      <c r="N18" s="394"/>
      <c r="O18" s="394"/>
      <c r="P18" s="23"/>
    </row>
    <row r="19" spans="2:16" s="11" customFormat="1" ht="24" customHeight="1" x14ac:dyDescent="0.15">
      <c r="B19" s="22"/>
      <c r="P19" s="23"/>
    </row>
    <row r="20" spans="2:16" s="11" customFormat="1" ht="30" customHeight="1" x14ac:dyDescent="0.15">
      <c r="B20" s="22" t="s">
        <v>68</v>
      </c>
      <c r="C20" s="422" t="s">
        <v>70</v>
      </c>
      <c r="D20" s="423"/>
      <c r="E20" s="423"/>
      <c r="F20" s="423"/>
      <c r="G20" s="423"/>
      <c r="H20" s="423"/>
      <c r="I20" s="423"/>
      <c r="P20" s="20"/>
    </row>
    <row r="21" spans="2:16" s="11" customFormat="1" ht="30" customHeight="1" x14ac:dyDescent="0.15">
      <c r="B21" s="14"/>
      <c r="G21" s="21"/>
      <c r="H21" s="21"/>
      <c r="I21" s="21"/>
      <c r="P21" s="20"/>
    </row>
    <row r="22" spans="2:16" s="11" customFormat="1" ht="30" customHeight="1" x14ac:dyDescent="0.15">
      <c r="B22" s="14" t="s">
        <v>68</v>
      </c>
      <c r="G22" s="18"/>
      <c r="H22" s="424" t="s">
        <v>52</v>
      </c>
      <c r="I22" s="424"/>
      <c r="J22" s="424"/>
      <c r="K22" s="424"/>
      <c r="L22" s="424"/>
      <c r="M22" s="424"/>
      <c r="N22" s="424"/>
      <c r="O22" s="424"/>
      <c r="P22" s="425"/>
    </row>
    <row r="23" spans="2:16" s="11" customFormat="1" ht="30" customHeight="1" x14ac:dyDescent="0.15">
      <c r="B23" s="14"/>
      <c r="H23" s="424" t="s">
        <v>51</v>
      </c>
      <c r="I23" s="424"/>
      <c r="J23" s="424"/>
      <c r="K23" s="424"/>
      <c r="L23" s="424"/>
      <c r="M23" s="424"/>
      <c r="N23" s="424"/>
      <c r="O23" s="424"/>
      <c r="P23" s="19"/>
    </row>
    <row r="24" spans="2:16" s="11" customFormat="1" ht="30" customHeight="1" x14ac:dyDescent="0.15">
      <c r="B24" s="14" t="s">
        <v>68</v>
      </c>
      <c r="C24" s="17"/>
      <c r="D24" s="17"/>
      <c r="E24" s="17"/>
      <c r="F24" s="17"/>
      <c r="G24" s="17"/>
      <c r="H24" s="393" t="s">
        <v>50</v>
      </c>
      <c r="I24" s="393"/>
      <c r="J24" s="393"/>
      <c r="K24" s="393"/>
      <c r="L24" s="393"/>
      <c r="M24" s="393"/>
      <c r="N24" s="393"/>
      <c r="O24" s="393"/>
      <c r="P24" s="15"/>
    </row>
    <row r="25" spans="2:16" s="11" customFormat="1" ht="30" customHeight="1" x14ac:dyDescent="0.15">
      <c r="B25" s="16" t="s">
        <v>68</v>
      </c>
      <c r="C25" s="18"/>
      <c r="D25" s="18"/>
      <c r="E25" s="18"/>
      <c r="F25" s="18"/>
      <c r="G25" s="18"/>
      <c r="H25" s="388" t="s">
        <v>49</v>
      </c>
      <c r="I25" s="388"/>
      <c r="J25" s="388"/>
      <c r="K25" s="388"/>
      <c r="L25" s="388"/>
      <c r="M25" s="388"/>
      <c r="N25" s="388"/>
      <c r="O25" s="388"/>
      <c r="P25" s="15"/>
    </row>
    <row r="26" spans="2:16" s="11" customFormat="1" ht="30" customHeight="1" x14ac:dyDescent="0.15">
      <c r="B26" s="16"/>
      <c r="C26" s="17"/>
      <c r="D26" s="17"/>
      <c r="E26" s="17"/>
      <c r="F26" s="17"/>
      <c r="G26" s="17"/>
      <c r="H26" s="388" t="s">
        <v>48</v>
      </c>
      <c r="I26" s="388"/>
      <c r="J26" s="388"/>
      <c r="K26" s="388"/>
      <c r="L26" s="388"/>
      <c r="M26" s="388"/>
      <c r="N26" s="388"/>
      <c r="O26" s="388"/>
      <c r="P26" s="15"/>
    </row>
    <row r="27" spans="2:16" s="11" customFormat="1" ht="26.25" customHeight="1" x14ac:dyDescent="0.15">
      <c r="B27" s="16" t="s">
        <v>68</v>
      </c>
      <c r="C27" s="11" t="s">
        <v>68</v>
      </c>
      <c r="H27" s="388" t="s">
        <v>47</v>
      </c>
      <c r="I27" s="388"/>
      <c r="J27" s="388"/>
      <c r="K27" s="388"/>
      <c r="L27" s="388"/>
      <c r="M27" s="388"/>
      <c r="N27" s="388"/>
      <c r="O27" s="388"/>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46" customWidth="1"/>
    <col min="2" max="2" width="27.125" style="223" customWidth="1"/>
    <col min="3" max="3" width="17.625" style="223" customWidth="1"/>
    <col min="4" max="4" width="6.625" style="223" customWidth="1"/>
    <col min="5" max="5" width="8.75" style="223" customWidth="1"/>
    <col min="6" max="7" width="9.5" style="223" customWidth="1"/>
    <col min="8" max="8" width="11" style="223" customWidth="1"/>
    <col min="9" max="16384" width="9" style="223"/>
  </cols>
  <sheetData>
    <row r="1" spans="1:11" ht="27.75" customHeight="1" x14ac:dyDescent="0.2">
      <c r="A1" s="220">
        <v>1054</v>
      </c>
      <c r="B1" s="221"/>
      <c r="C1" s="222"/>
    </row>
    <row r="2" spans="1:11" s="225" customFormat="1" ht="20.25" customHeight="1" thickBot="1" x14ac:dyDescent="0.2">
      <c r="A2" s="224"/>
      <c r="B2" s="429" t="s">
        <v>123</v>
      </c>
      <c r="C2" s="429"/>
      <c r="D2" s="429"/>
      <c r="E2" s="429"/>
      <c r="F2" s="429"/>
      <c r="G2" s="429"/>
      <c r="H2" s="429"/>
    </row>
    <row r="3" spans="1:11" s="225" customFormat="1" ht="43.5" customHeight="1" x14ac:dyDescent="0.15">
      <c r="A3" s="226"/>
      <c r="B3" s="227" t="s">
        <v>124</v>
      </c>
      <c r="C3" s="228" t="s">
        <v>125</v>
      </c>
      <c r="D3" s="229" t="s">
        <v>126</v>
      </c>
      <c r="E3" s="230" t="s">
        <v>127</v>
      </c>
      <c r="F3" s="229" t="s">
        <v>128</v>
      </c>
      <c r="G3" s="231" t="s">
        <v>129</v>
      </c>
      <c r="H3" s="232" t="s">
        <v>130</v>
      </c>
    </row>
    <row r="4" spans="1:11" s="225" customFormat="1" ht="30" customHeight="1" x14ac:dyDescent="0.15">
      <c r="A4" s="233">
        <v>1</v>
      </c>
      <c r="B4" s="234"/>
      <c r="C4" s="235"/>
      <c r="D4" s="235"/>
      <c r="E4" s="236"/>
      <c r="F4" s="236"/>
      <c r="G4" s="237">
        <f>E4*F4</f>
        <v>0</v>
      </c>
      <c r="H4" s="238"/>
    </row>
    <row r="5" spans="1:11" s="225" customFormat="1" ht="30" customHeight="1" x14ac:dyDescent="0.15">
      <c r="A5" s="233">
        <v>2</v>
      </c>
      <c r="B5" s="234"/>
      <c r="C5" s="235"/>
      <c r="D5" s="235"/>
      <c r="E5" s="236"/>
      <c r="F5" s="236"/>
      <c r="G5" s="237">
        <f t="shared" ref="G5:G15" si="0">E5*F5</f>
        <v>0</v>
      </c>
      <c r="H5" s="238"/>
    </row>
    <row r="6" spans="1:11" s="225" customFormat="1" ht="30" customHeight="1" x14ac:dyDescent="0.15">
      <c r="A6" s="233">
        <v>3</v>
      </c>
      <c r="B6" s="234"/>
      <c r="C6" s="235"/>
      <c r="D6" s="235"/>
      <c r="E6" s="236"/>
      <c r="F6" s="236"/>
      <c r="G6" s="237">
        <f t="shared" si="0"/>
        <v>0</v>
      </c>
      <c r="H6" s="238"/>
    </row>
    <row r="7" spans="1:11" s="225" customFormat="1" ht="30" customHeight="1" x14ac:dyDescent="0.15">
      <c r="A7" s="233">
        <v>4</v>
      </c>
      <c r="B7" s="234"/>
      <c r="C7" s="235"/>
      <c r="D7" s="235"/>
      <c r="E7" s="236"/>
      <c r="F7" s="236"/>
      <c r="G7" s="237">
        <f t="shared" si="0"/>
        <v>0</v>
      </c>
      <c r="H7" s="238"/>
      <c r="I7" s="239"/>
      <c r="J7" s="239"/>
      <c r="K7" s="225">
        <f>ROUNDDOWN(F6/11,0)</f>
        <v>0</v>
      </c>
    </row>
    <row r="8" spans="1:11" s="225" customFormat="1" ht="30" customHeight="1" x14ac:dyDescent="0.15">
      <c r="A8" s="233">
        <v>5</v>
      </c>
      <c r="B8" s="234"/>
      <c r="C8" s="235"/>
      <c r="D8" s="235"/>
      <c r="E8" s="236"/>
      <c r="F8" s="236"/>
      <c r="G8" s="237">
        <f t="shared" si="0"/>
        <v>0</v>
      </c>
      <c r="H8" s="238"/>
    </row>
    <row r="9" spans="1:11" s="225" customFormat="1" ht="30" customHeight="1" x14ac:dyDescent="0.15">
      <c r="A9" s="233">
        <v>6</v>
      </c>
      <c r="B9" s="234"/>
      <c r="C9" s="235"/>
      <c r="D9" s="235"/>
      <c r="E9" s="236"/>
      <c r="F9" s="236"/>
      <c r="G9" s="237">
        <f t="shared" si="0"/>
        <v>0</v>
      </c>
      <c r="H9" s="238"/>
    </row>
    <row r="10" spans="1:11" s="225" customFormat="1" ht="30" customHeight="1" x14ac:dyDescent="0.15">
      <c r="A10" s="233">
        <v>7</v>
      </c>
      <c r="B10" s="234"/>
      <c r="C10" s="235"/>
      <c r="D10" s="235"/>
      <c r="E10" s="240"/>
      <c r="F10" s="236"/>
      <c r="G10" s="237">
        <f t="shared" si="0"/>
        <v>0</v>
      </c>
      <c r="H10" s="238"/>
    </row>
    <row r="11" spans="1:11" s="225" customFormat="1" ht="30" customHeight="1" x14ac:dyDescent="0.15">
      <c r="A11" s="233">
        <v>8</v>
      </c>
      <c r="B11" s="234"/>
      <c r="C11" s="235"/>
      <c r="D11" s="235"/>
      <c r="E11" s="240"/>
      <c r="F11" s="236"/>
      <c r="G11" s="237">
        <f t="shared" si="0"/>
        <v>0</v>
      </c>
      <c r="H11" s="238"/>
    </row>
    <row r="12" spans="1:11" s="225" customFormat="1" ht="30" customHeight="1" x14ac:dyDescent="0.15">
      <c r="A12" s="233">
        <v>9</v>
      </c>
      <c r="B12" s="234"/>
      <c r="C12" s="235"/>
      <c r="D12" s="235"/>
      <c r="E12" s="240"/>
      <c r="F12" s="236"/>
      <c r="G12" s="237">
        <f t="shared" si="0"/>
        <v>0</v>
      </c>
      <c r="H12" s="238"/>
    </row>
    <row r="13" spans="1:11" s="225" customFormat="1" ht="30" customHeight="1" x14ac:dyDescent="0.15">
      <c r="A13" s="233">
        <v>10</v>
      </c>
      <c r="B13" s="234"/>
      <c r="C13" s="235"/>
      <c r="D13" s="235"/>
      <c r="E13" s="236"/>
      <c r="F13" s="236"/>
      <c r="G13" s="237">
        <f t="shared" si="0"/>
        <v>0</v>
      </c>
      <c r="H13" s="238"/>
    </row>
    <row r="14" spans="1:11" s="225" customFormat="1" ht="30" customHeight="1" x14ac:dyDescent="0.15">
      <c r="A14" s="233">
        <v>11</v>
      </c>
      <c r="B14" s="234"/>
      <c r="C14" s="235"/>
      <c r="D14" s="235"/>
      <c r="E14" s="236"/>
      <c r="F14" s="236"/>
      <c r="G14" s="237">
        <f t="shared" si="0"/>
        <v>0</v>
      </c>
      <c r="H14" s="238"/>
    </row>
    <row r="15" spans="1:11" s="225" customFormat="1" ht="30" customHeight="1" x14ac:dyDescent="0.15">
      <c r="A15" s="233">
        <v>12</v>
      </c>
      <c r="B15" s="234"/>
      <c r="C15" s="235"/>
      <c r="D15" s="235"/>
      <c r="E15" s="236"/>
      <c r="F15" s="236"/>
      <c r="G15" s="237">
        <f t="shared" si="0"/>
        <v>0</v>
      </c>
      <c r="H15" s="238"/>
    </row>
    <row r="16" spans="1:11" s="225" customFormat="1" ht="30" customHeight="1" x14ac:dyDescent="0.15">
      <c r="A16" s="233">
        <v>13</v>
      </c>
      <c r="B16" s="234"/>
      <c r="C16" s="235"/>
      <c r="D16" s="235"/>
      <c r="E16" s="236"/>
      <c r="F16" s="236"/>
      <c r="G16" s="237">
        <f>E16*F16</f>
        <v>0</v>
      </c>
      <c r="H16" s="238"/>
    </row>
    <row r="17" spans="1:13" s="225" customFormat="1" ht="30" customHeight="1" x14ac:dyDescent="0.15">
      <c r="A17" s="233">
        <v>14</v>
      </c>
      <c r="B17" s="234"/>
      <c r="C17" s="235"/>
      <c r="D17" s="235"/>
      <c r="E17" s="236"/>
      <c r="F17" s="236"/>
      <c r="G17" s="237">
        <f t="shared" ref="G17:G29" si="1">E17*F17</f>
        <v>0</v>
      </c>
      <c r="H17" s="238"/>
    </row>
    <row r="18" spans="1:13" s="225" customFormat="1" ht="30" customHeight="1" x14ac:dyDescent="0.15">
      <c r="A18" s="233">
        <v>15</v>
      </c>
      <c r="B18" s="234"/>
      <c r="C18" s="235"/>
      <c r="D18" s="235"/>
      <c r="E18" s="236"/>
      <c r="F18" s="236"/>
      <c r="G18" s="237">
        <f t="shared" si="1"/>
        <v>0</v>
      </c>
      <c r="H18" s="238"/>
      <c r="K18" s="241"/>
    </row>
    <row r="19" spans="1:13" s="225" customFormat="1" ht="30" customHeight="1" x14ac:dyDescent="0.15">
      <c r="A19" s="233">
        <v>16</v>
      </c>
      <c r="B19" s="234"/>
      <c r="C19" s="235"/>
      <c r="D19" s="235"/>
      <c r="E19" s="236"/>
      <c r="F19" s="236"/>
      <c r="G19" s="237">
        <f t="shared" si="1"/>
        <v>0</v>
      </c>
      <c r="H19" s="238"/>
    </row>
    <row r="20" spans="1:13" s="225" customFormat="1" ht="30" customHeight="1" x14ac:dyDescent="0.15">
      <c r="A20" s="233">
        <v>17</v>
      </c>
      <c r="B20" s="234"/>
      <c r="C20" s="235"/>
      <c r="D20" s="235"/>
      <c r="E20" s="236"/>
      <c r="F20" s="236"/>
      <c r="G20" s="237">
        <f t="shared" si="1"/>
        <v>0</v>
      </c>
      <c r="H20" s="238"/>
    </row>
    <row r="21" spans="1:13" s="225" customFormat="1" ht="30" customHeight="1" x14ac:dyDescent="0.15">
      <c r="A21" s="233">
        <v>18</v>
      </c>
      <c r="B21" s="234"/>
      <c r="C21" s="235"/>
      <c r="D21" s="235"/>
      <c r="E21" s="236"/>
      <c r="F21" s="236"/>
      <c r="G21" s="237">
        <f t="shared" si="1"/>
        <v>0</v>
      </c>
      <c r="H21" s="238"/>
    </row>
    <row r="22" spans="1:13" s="225" customFormat="1" ht="30" customHeight="1" x14ac:dyDescent="0.15">
      <c r="A22" s="233">
        <v>19</v>
      </c>
      <c r="B22" s="234"/>
      <c r="C22" s="235"/>
      <c r="D22" s="235"/>
      <c r="E22" s="236"/>
      <c r="F22" s="236"/>
      <c r="G22" s="237">
        <f t="shared" si="1"/>
        <v>0</v>
      </c>
      <c r="H22" s="238"/>
    </row>
    <row r="23" spans="1:13" s="225" customFormat="1" ht="30" customHeight="1" x14ac:dyDescent="0.15">
      <c r="A23" s="233">
        <v>20</v>
      </c>
      <c r="B23" s="234"/>
      <c r="C23" s="235"/>
      <c r="D23" s="235"/>
      <c r="E23" s="236"/>
      <c r="F23" s="236"/>
      <c r="G23" s="237">
        <f t="shared" si="1"/>
        <v>0</v>
      </c>
      <c r="H23" s="238"/>
      <c r="L23" s="242"/>
      <c r="M23" s="242"/>
    </row>
    <row r="24" spans="1:13" s="225" customFormat="1" ht="30" customHeight="1" x14ac:dyDescent="0.15">
      <c r="A24" s="233">
        <v>21</v>
      </c>
      <c r="B24" s="234"/>
      <c r="C24" s="235"/>
      <c r="D24" s="235"/>
      <c r="E24" s="236"/>
      <c r="F24" s="236"/>
      <c r="G24" s="237">
        <f t="shared" si="1"/>
        <v>0</v>
      </c>
      <c r="H24" s="238"/>
      <c r="L24" s="225">
        <f>SUM(L18:M23)</f>
        <v>0</v>
      </c>
    </row>
    <row r="25" spans="1:13" s="225" customFormat="1" ht="30" customHeight="1" x14ac:dyDescent="0.15">
      <c r="A25" s="233">
        <v>22</v>
      </c>
      <c r="B25" s="234"/>
      <c r="C25" s="235"/>
      <c r="D25" s="235"/>
      <c r="E25" s="236"/>
      <c r="F25" s="236"/>
      <c r="G25" s="237">
        <f t="shared" si="1"/>
        <v>0</v>
      </c>
      <c r="H25" s="238"/>
    </row>
    <row r="26" spans="1:13" s="225" customFormat="1" ht="30" customHeight="1" x14ac:dyDescent="0.15">
      <c r="A26" s="233">
        <v>23</v>
      </c>
      <c r="B26" s="234"/>
      <c r="C26" s="235"/>
      <c r="D26" s="235"/>
      <c r="E26" s="236"/>
      <c r="F26" s="236"/>
      <c r="G26" s="237">
        <f t="shared" si="1"/>
        <v>0</v>
      </c>
      <c r="H26" s="238"/>
    </row>
    <row r="27" spans="1:13" s="225" customFormat="1" ht="30" customHeight="1" x14ac:dyDescent="0.15">
      <c r="A27" s="233">
        <v>24</v>
      </c>
      <c r="B27" s="234"/>
      <c r="C27" s="235"/>
      <c r="D27" s="235"/>
      <c r="E27" s="240"/>
      <c r="F27" s="240"/>
      <c r="G27" s="243">
        <f t="shared" si="1"/>
        <v>0</v>
      </c>
      <c r="H27" s="238"/>
    </row>
    <row r="28" spans="1:13" s="225" customFormat="1" ht="30" customHeight="1" x14ac:dyDescent="0.15">
      <c r="A28" s="233">
        <v>25</v>
      </c>
      <c r="B28" s="234"/>
      <c r="C28" s="235"/>
      <c r="D28" s="235"/>
      <c r="E28" s="236"/>
      <c r="F28" s="236"/>
      <c r="G28" s="237">
        <f t="shared" si="1"/>
        <v>0</v>
      </c>
      <c r="H28" s="238"/>
    </row>
    <row r="29" spans="1:13" s="225" customFormat="1" ht="30" customHeight="1" x14ac:dyDescent="0.15">
      <c r="A29" s="233">
        <v>26</v>
      </c>
      <c r="B29" s="234"/>
      <c r="C29" s="235"/>
      <c r="D29" s="235"/>
      <c r="E29" s="236"/>
      <c r="F29" s="236"/>
      <c r="G29" s="237">
        <f t="shared" si="1"/>
        <v>0</v>
      </c>
      <c r="H29" s="238"/>
    </row>
    <row r="30" spans="1:13" s="225" customFormat="1" ht="30" customHeight="1" thickBot="1" x14ac:dyDescent="0.2">
      <c r="A30" s="430" t="s">
        <v>153</v>
      </c>
      <c r="B30" s="431"/>
      <c r="C30" s="431"/>
      <c r="D30" s="431"/>
      <c r="E30" s="431"/>
      <c r="F30" s="432"/>
      <c r="G30" s="244">
        <f>SUM(G4:G29)</f>
        <v>0</v>
      </c>
      <c r="H30" s="24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45" t="s">
        <v>87</v>
      </c>
      <c r="B1" s="445"/>
      <c r="C1" s="445"/>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46" t="s">
        <v>86</v>
      </c>
      <c r="B4" s="433"/>
      <c r="C4" s="433"/>
      <c r="D4" s="433"/>
      <c r="E4" s="433"/>
      <c r="F4" s="433"/>
      <c r="G4" s="433"/>
      <c r="H4" s="433"/>
      <c r="I4" s="433"/>
      <c r="J4" s="433"/>
      <c r="K4" s="433"/>
      <c r="L4" s="433"/>
      <c r="M4" s="433"/>
      <c r="N4" s="433"/>
      <c r="O4" s="433"/>
      <c r="P4" s="433"/>
      <c r="Q4" s="433"/>
      <c r="R4" s="433"/>
      <c r="S4" s="447"/>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48" t="s">
        <v>85</v>
      </c>
      <c r="C7" s="448"/>
      <c r="D7" s="444" t="str">
        <f>'電子入札参加　確認書（様式１）'!C6</f>
        <v>補助発電原動機用交換部品買入（単価契約）（船技）</v>
      </c>
      <c r="E7" s="444"/>
      <c r="F7" s="444"/>
      <c r="G7" s="444"/>
      <c r="H7" s="444"/>
      <c r="I7" s="444"/>
      <c r="J7" s="444"/>
      <c r="K7" s="444"/>
      <c r="L7" s="444"/>
      <c r="M7" s="444"/>
      <c r="N7" s="444"/>
      <c r="O7" s="444"/>
      <c r="P7" s="444"/>
      <c r="Q7" s="444"/>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9" t="s">
        <v>84</v>
      </c>
      <c r="C9" s="449"/>
      <c r="D9" s="449"/>
      <c r="E9" s="449"/>
      <c r="F9" s="449"/>
      <c r="G9" s="449"/>
      <c r="H9" s="449"/>
      <c r="I9" s="449"/>
      <c r="J9" s="449"/>
      <c r="K9" s="449"/>
      <c r="L9" s="449"/>
      <c r="M9" s="449"/>
      <c r="N9" s="449"/>
      <c r="O9" s="449"/>
      <c r="P9" s="449"/>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5" t="s">
        <v>83</v>
      </c>
      <c r="G13" s="435"/>
      <c r="H13" s="435"/>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5" t="s">
        <v>57</v>
      </c>
      <c r="G15" s="435"/>
      <c r="H15" s="435"/>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5" t="s">
        <v>71</v>
      </c>
      <c r="G17" s="435"/>
      <c r="H17" s="435"/>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36" t="s">
        <v>52</v>
      </c>
      <c r="K19" s="436"/>
      <c r="L19" s="436"/>
      <c r="M19" s="436"/>
      <c r="N19" s="436"/>
      <c r="O19" s="436"/>
      <c r="P19" s="436"/>
      <c r="Q19" s="437"/>
      <c r="R19" s="437"/>
      <c r="S19" s="438"/>
      <c r="AF19" s="168"/>
      <c r="AG19" s="168"/>
      <c r="AH19" s="168"/>
      <c r="AI19" s="168"/>
    </row>
    <row r="20" spans="1:35" s="152" customFormat="1" ht="30" customHeight="1" x14ac:dyDescent="0.15">
      <c r="A20" s="175"/>
      <c r="B20" s="176"/>
      <c r="C20" s="176"/>
      <c r="D20" s="176"/>
      <c r="E20" s="176"/>
      <c r="F20" s="179"/>
      <c r="J20" s="391" t="s">
        <v>51</v>
      </c>
      <c r="K20" s="391"/>
      <c r="L20" s="391"/>
      <c r="M20" s="391"/>
      <c r="N20" s="391"/>
      <c r="O20" s="391"/>
      <c r="P20" s="439"/>
      <c r="Q20" s="439"/>
      <c r="R20" s="439"/>
      <c r="S20" s="177"/>
      <c r="AF20" s="168"/>
      <c r="AG20" s="168"/>
      <c r="AH20" s="168"/>
      <c r="AI20" s="168"/>
    </row>
    <row r="21" spans="1:35" s="152" customFormat="1" ht="30" customHeight="1" x14ac:dyDescent="0.15">
      <c r="A21" s="175"/>
      <c r="B21" s="176"/>
      <c r="C21" s="176"/>
      <c r="D21" s="176"/>
      <c r="E21" s="176"/>
      <c r="F21" s="179"/>
      <c r="J21" s="440" t="s">
        <v>50</v>
      </c>
      <c r="K21" s="440"/>
      <c r="L21" s="440"/>
      <c r="M21" s="440"/>
      <c r="N21" s="440"/>
      <c r="O21" s="440"/>
      <c r="P21" s="441"/>
      <c r="Q21" s="441"/>
      <c r="R21" s="441"/>
      <c r="S21" s="177"/>
      <c r="AF21" s="168"/>
      <c r="AG21" s="168"/>
      <c r="AH21" s="168"/>
      <c r="AI21" s="168"/>
    </row>
    <row r="22" spans="1:35" ht="30" customHeight="1" x14ac:dyDescent="0.15">
      <c r="A22" s="183"/>
      <c r="F22" s="184"/>
      <c r="G22" s="146"/>
      <c r="H22" s="146"/>
      <c r="J22" s="442" t="s">
        <v>49</v>
      </c>
      <c r="K22" s="442"/>
      <c r="L22" s="442"/>
      <c r="M22" s="442"/>
      <c r="N22" s="442"/>
      <c r="O22" s="442"/>
      <c r="P22" s="443"/>
      <c r="Q22" s="443"/>
      <c r="R22" s="443"/>
      <c r="S22" s="185"/>
      <c r="U22" s="186"/>
      <c r="V22" s="186"/>
      <c r="X22" s="146"/>
      <c r="Y22" s="146"/>
      <c r="Z22" s="146"/>
    </row>
    <row r="23" spans="1:35" s="188" customFormat="1" ht="30" customHeight="1" x14ac:dyDescent="0.2">
      <c r="A23" s="187"/>
      <c r="F23" s="189"/>
      <c r="J23" s="440" t="s">
        <v>48</v>
      </c>
      <c r="K23" s="440"/>
      <c r="L23" s="440"/>
      <c r="M23" s="440"/>
      <c r="N23" s="440"/>
      <c r="O23" s="440"/>
      <c r="P23" s="440"/>
      <c r="Q23" s="440"/>
      <c r="R23" s="440"/>
      <c r="S23" s="192"/>
      <c r="U23" s="191"/>
      <c r="V23" s="191"/>
    </row>
    <row r="24" spans="1:35" s="188" customFormat="1" ht="30" customHeight="1" x14ac:dyDescent="0.2">
      <c r="A24" s="193"/>
      <c r="F24" s="191"/>
      <c r="J24" s="442" t="s">
        <v>47</v>
      </c>
      <c r="K24" s="442"/>
      <c r="L24" s="442"/>
      <c r="M24" s="442"/>
      <c r="N24" s="442"/>
      <c r="O24" s="442"/>
      <c r="P24" s="442"/>
      <c r="Q24" s="442"/>
      <c r="R24" s="442"/>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3" t="s">
        <v>82</v>
      </c>
      <c r="C26" s="433"/>
      <c r="D26" s="433"/>
      <c r="E26" s="433"/>
      <c r="F26" s="433"/>
      <c r="G26" s="433"/>
      <c r="H26" s="433"/>
      <c r="I26" s="433"/>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34"/>
      <c r="G31" s="434"/>
      <c r="H31" s="434"/>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34"/>
      <c r="G33" s="434"/>
      <c r="H33" s="434"/>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7" t="s">
        <v>93</v>
      </c>
    </row>
    <row r="3" spans="1:9" ht="24" x14ac:dyDescent="0.15">
      <c r="A3" s="450" t="s">
        <v>131</v>
      </c>
      <c r="B3" s="450"/>
      <c r="C3" s="450"/>
      <c r="D3" s="450"/>
      <c r="E3" s="450"/>
      <c r="F3" s="450"/>
      <c r="G3" s="450"/>
      <c r="H3" s="450"/>
      <c r="I3" s="450"/>
    </row>
    <row r="4" spans="1:9" ht="36" customHeight="1" x14ac:dyDescent="0.15"/>
    <row r="5" spans="1:9" ht="23.25" customHeight="1" x14ac:dyDescent="0.15">
      <c r="B5" s="451" t="str">
        <f>"｢"&amp;'電子入札参加　確認書（様式１）'!V2&amp;"｣"</f>
        <v>｢補助発電原動機用交換部品買入（単価契約）（船技）｣</v>
      </c>
      <c r="C5" s="451"/>
      <c r="D5" s="451"/>
      <c r="E5" s="451"/>
      <c r="F5" s="451"/>
      <c r="G5" s="451"/>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7"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入札書（別紙様式1-２　単契）  </vt:lpstr>
      <vt:lpstr>（記載例）入札書（別紙様式1-２　単契）</vt:lpstr>
      <vt:lpstr>（記載例）入札書　様式1-2単契</vt:lpstr>
      <vt:lpstr>内訳 </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2025-06-20T09:26:37Z</cp:lastPrinted>
  <dcterms:created xsi:type="dcterms:W3CDTF">2005-01-11T06:07:52Z</dcterms:created>
  <dcterms:modified xsi:type="dcterms:W3CDTF">2025-07-18T05:55:13Z</dcterms:modified>
</cp:coreProperties>
</file>